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rmin\Dropbox (Cantaro Azul)\Cantaro Azul\Projectos\World Bank - Nicaragua\Nicaragua Evaluation\"/>
    </mc:Choice>
  </mc:AlternateContent>
  <bookViews>
    <workbookView xWindow="0" yWindow="0" windowWidth="28800" windowHeight="12135"/>
  </bookViews>
  <sheets>
    <sheet name="6m 50% 1m 100% 1125-938" sheetId="1" r:id="rId1"/>
    <sheet name="cloro 6m..." sheetId="5" r:id="rId2"/>
    <sheet name="6m 50% 975-818" sheetId="3" r:id="rId3"/>
    <sheet name="3m 100% 975-818" sheetId="2" r:id="rId4"/>
    <sheet name="4m 50% 1m 100% 975-818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5" l="1"/>
  <c r="F9" i="5" s="1"/>
  <c r="H9" i="5" s="1"/>
  <c r="E12" i="5"/>
  <c r="F12" i="5" s="1"/>
  <c r="H12" i="5" s="1"/>
  <c r="F11" i="5"/>
  <c r="H11" i="5" s="1"/>
  <c r="E11" i="5"/>
  <c r="E10" i="5"/>
  <c r="F10" i="5" s="1"/>
  <c r="H10" i="5" s="1"/>
  <c r="E8" i="5"/>
  <c r="F8" i="5" s="1"/>
  <c r="H8" i="5" s="1"/>
  <c r="E7" i="5"/>
  <c r="F7" i="5" s="1"/>
  <c r="C4" i="5"/>
  <c r="C3" i="5"/>
  <c r="H7" i="5" l="1"/>
  <c r="H14" i="5" s="1"/>
  <c r="F14" i="5"/>
  <c r="C3" i="4"/>
  <c r="C3" i="3"/>
  <c r="C3" i="1"/>
  <c r="C3" i="2"/>
  <c r="E12" i="4"/>
  <c r="F12" i="4" s="1"/>
  <c r="H12" i="4" s="1"/>
  <c r="E11" i="4"/>
  <c r="F11" i="4" s="1"/>
  <c r="H11" i="4" s="1"/>
  <c r="E10" i="4"/>
  <c r="F10" i="4" s="1"/>
  <c r="H10" i="4" s="1"/>
  <c r="E9" i="4"/>
  <c r="F9" i="4" s="1"/>
  <c r="H9" i="4" s="1"/>
  <c r="E8" i="4"/>
  <c r="F8" i="4" s="1"/>
  <c r="H8" i="4" s="1"/>
  <c r="E7" i="4"/>
  <c r="F7" i="4" s="1"/>
  <c r="C4" i="4"/>
  <c r="E11" i="3"/>
  <c r="F11" i="3" s="1"/>
  <c r="H11" i="3" s="1"/>
  <c r="E10" i="3"/>
  <c r="F10" i="3" s="1"/>
  <c r="H10" i="3" s="1"/>
  <c r="E9" i="3"/>
  <c r="F9" i="3" s="1"/>
  <c r="H9" i="3" s="1"/>
  <c r="E8" i="3"/>
  <c r="F8" i="3" s="1"/>
  <c r="H8" i="3" s="1"/>
  <c r="E7" i="3"/>
  <c r="F7" i="3" s="1"/>
  <c r="C4" i="3"/>
  <c r="E11" i="2"/>
  <c r="F11" i="2" s="1"/>
  <c r="H11" i="2" s="1"/>
  <c r="E10" i="2"/>
  <c r="F10" i="2" s="1"/>
  <c r="H10" i="2" s="1"/>
  <c r="E9" i="2"/>
  <c r="F9" i="2" s="1"/>
  <c r="H9" i="2" s="1"/>
  <c r="E8" i="2"/>
  <c r="F8" i="2" s="1"/>
  <c r="H8" i="2" s="1"/>
  <c r="E7" i="2"/>
  <c r="F7" i="2" s="1"/>
  <c r="C4" i="2"/>
  <c r="E11" i="1"/>
  <c r="F11" i="1" s="1"/>
  <c r="H11" i="1" s="1"/>
  <c r="E10" i="1"/>
  <c r="F10" i="1" s="1"/>
  <c r="H10" i="1" s="1"/>
  <c r="E9" i="1"/>
  <c r="F9" i="1" s="1"/>
  <c r="H9" i="1" s="1"/>
  <c r="E7" i="1"/>
  <c r="F7" i="1" s="1"/>
  <c r="H7" i="1" s="1"/>
  <c r="E8" i="1"/>
  <c r="F8" i="1" s="1"/>
  <c r="H8" i="1" s="1"/>
  <c r="C4" i="1"/>
  <c r="H7" i="4" l="1"/>
  <c r="H14" i="4" s="1"/>
  <c r="F14" i="4"/>
  <c r="F13" i="3"/>
  <c r="H7" i="3"/>
  <c r="H13" i="3" s="1"/>
  <c r="F13" i="2"/>
  <c r="H7" i="2"/>
  <c r="H13" i="2" s="1"/>
  <c r="H13" i="1"/>
  <c r="F13" i="1"/>
</calcChain>
</file>

<file path=xl/sharedStrings.xml><?xml version="1.0" encoding="utf-8"?>
<sst xmlns="http://schemas.openxmlformats.org/spreadsheetml/2006/main" count="112" uniqueCount="24">
  <si>
    <t>Tipo de muestra</t>
  </si>
  <si>
    <t>Muestras totales</t>
  </si>
  <si>
    <t>Control de calidad</t>
  </si>
  <si>
    <t>Muestras en comunidad</t>
  </si>
  <si>
    <t>Almacenamiento en hogar llenado con llave del sistema</t>
  </si>
  <si>
    <t>Almacenamiento en hogar cuando no hay sistema</t>
  </si>
  <si>
    <t>Comunidades</t>
  </si>
  <si>
    <t>Municipios</t>
  </si>
  <si>
    <t>Distritos</t>
  </si>
  <si>
    <t>Encuestadores</t>
  </si>
  <si>
    <t>Muestras / comunidad</t>
  </si>
  <si>
    <t>C intervencion</t>
  </si>
  <si>
    <t>C control</t>
  </si>
  <si>
    <t>% de comunidades</t>
  </si>
  <si>
    <t>Muestras / tipo</t>
  </si>
  <si>
    <t>Comunidades muestreadas</t>
  </si>
  <si>
    <t>% de disponibilidad</t>
  </si>
  <si>
    <t>Estimado de muestras / t</t>
  </si>
  <si>
    <t>Vaso almacenamiento en hogar llenado con llave sis</t>
  </si>
  <si>
    <t>Entrada a sistema (despues de tanque y desinfeccion)</t>
  </si>
  <si>
    <t>Fuente de agua (antes de tanque y desinfeccion)</t>
  </si>
  <si>
    <t>Llave en hogar conectada a sistema de distribucion</t>
  </si>
  <si>
    <t>Total de muestras en comunidad</t>
  </si>
  <si>
    <t>Llave o toma de agua más alejada del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</si>
</sst>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0" fillId="0" borderId="0" xfId="1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0" xfId="2" applyFont="1" applyAlignment="1">
      <alignment horizontal="right" vertical="center" wrapText="1"/>
    </xf>
    <xf numFmtId="164" fontId="2" fillId="0" borderId="0" xfId="0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tabSelected="1" workbookViewId="0"/>
  </sheetViews>
  <sheetFormatPr defaultRowHeight="15" x14ac:dyDescent="0.25"/>
  <cols>
    <col min="1" max="1" width="9.140625" style="1"/>
    <col min="2" max="2" width="27.85546875" style="1" customWidth="1"/>
    <col min="3" max="9" width="13.7109375" style="1" customWidth="1"/>
    <col min="10" max="13" width="11.7109375" style="1" customWidth="1"/>
    <col min="14" max="16384" width="9.140625" style="1"/>
  </cols>
  <sheetData>
    <row r="2" spans="2:12" x14ac:dyDescent="0.25">
      <c r="B2" s="1" t="s">
        <v>1</v>
      </c>
      <c r="C2" s="3">
        <v>1000</v>
      </c>
      <c r="E2" s="1" t="s">
        <v>8</v>
      </c>
      <c r="F2" s="3">
        <v>16</v>
      </c>
      <c r="H2" s="1" t="s">
        <v>12</v>
      </c>
      <c r="I2" s="3">
        <v>150</v>
      </c>
      <c r="L2" s="6"/>
    </row>
    <row r="3" spans="2:12" ht="15" customHeight="1" x14ac:dyDescent="0.25">
      <c r="B3" s="1" t="s">
        <v>2</v>
      </c>
      <c r="C3" s="3">
        <f>5*7</f>
        <v>35</v>
      </c>
      <c r="E3" s="1" t="s">
        <v>7</v>
      </c>
      <c r="F3" s="3">
        <v>75</v>
      </c>
      <c r="H3" s="1" t="s">
        <v>11</v>
      </c>
      <c r="I3" s="3">
        <v>150</v>
      </c>
    </row>
    <row r="4" spans="2:12" ht="15" customHeight="1" x14ac:dyDescent="0.25">
      <c r="B4" s="2" t="s">
        <v>3</v>
      </c>
      <c r="C4" s="8">
        <f>C2-C3</f>
        <v>965</v>
      </c>
      <c r="E4" s="1" t="s">
        <v>6</v>
      </c>
      <c r="F4" s="3">
        <v>300</v>
      </c>
      <c r="H4" s="1" t="s">
        <v>9</v>
      </c>
      <c r="I4" s="3">
        <v>7</v>
      </c>
    </row>
    <row r="6" spans="2:12" ht="30" customHeight="1" x14ac:dyDescent="0.25">
      <c r="B6" s="4" t="s">
        <v>0</v>
      </c>
      <c r="C6" s="4" t="s">
        <v>10</v>
      </c>
      <c r="D6" s="4" t="s">
        <v>13</v>
      </c>
      <c r="E6" s="4" t="s">
        <v>15</v>
      </c>
      <c r="F6" s="4" t="s">
        <v>14</v>
      </c>
      <c r="G6" s="4" t="s">
        <v>16</v>
      </c>
      <c r="H6" s="4" t="s">
        <v>17</v>
      </c>
      <c r="I6" s="5"/>
    </row>
    <row r="7" spans="2:12" ht="30" customHeight="1" x14ac:dyDescent="0.25">
      <c r="B7" s="1" t="s">
        <v>20</v>
      </c>
      <c r="C7" s="3">
        <v>1</v>
      </c>
      <c r="D7" s="6">
        <v>0.5</v>
      </c>
      <c r="E7" s="3">
        <f>D7*$F$4</f>
        <v>150</v>
      </c>
      <c r="F7" s="3">
        <f>C7*E7</f>
        <v>150</v>
      </c>
      <c r="G7" s="6">
        <v>0.8</v>
      </c>
      <c r="H7" s="3">
        <f>F7*G7</f>
        <v>120</v>
      </c>
    </row>
    <row r="8" spans="2:12" ht="30" customHeight="1" x14ac:dyDescent="0.25">
      <c r="B8" s="1" t="s">
        <v>19</v>
      </c>
      <c r="C8" s="3">
        <v>1</v>
      </c>
      <c r="D8" s="6">
        <v>1</v>
      </c>
      <c r="E8" s="3">
        <f t="shared" ref="E8:E10" si="0">D8*$F$4</f>
        <v>300</v>
      </c>
      <c r="F8" s="3">
        <f t="shared" ref="F8:F11" si="1">C8*E8</f>
        <v>300</v>
      </c>
      <c r="G8" s="6">
        <v>0.8</v>
      </c>
      <c r="H8" s="3">
        <f t="shared" ref="H8:H11" si="2">F8*G8</f>
        <v>240</v>
      </c>
    </row>
    <row r="9" spans="2:12" ht="30" customHeight="1" x14ac:dyDescent="0.25">
      <c r="B9" s="1" t="s">
        <v>21</v>
      </c>
      <c r="C9" s="3">
        <v>2</v>
      </c>
      <c r="D9" s="6">
        <v>0.5</v>
      </c>
      <c r="E9" s="3">
        <f t="shared" si="0"/>
        <v>150</v>
      </c>
      <c r="F9" s="3">
        <f t="shared" si="1"/>
        <v>300</v>
      </c>
      <c r="G9" s="6">
        <v>0.8</v>
      </c>
      <c r="H9" s="3">
        <f t="shared" si="2"/>
        <v>240</v>
      </c>
    </row>
    <row r="10" spans="2:12" ht="30" customHeight="1" x14ac:dyDescent="0.25">
      <c r="B10" s="1" t="s">
        <v>4</v>
      </c>
      <c r="C10" s="3">
        <v>2</v>
      </c>
      <c r="D10" s="6">
        <v>0.5</v>
      </c>
      <c r="E10" s="3">
        <f t="shared" si="0"/>
        <v>150</v>
      </c>
      <c r="F10" s="3">
        <f t="shared" si="1"/>
        <v>300</v>
      </c>
      <c r="G10" s="6">
        <v>0.9</v>
      </c>
      <c r="H10" s="3">
        <f t="shared" si="2"/>
        <v>270</v>
      </c>
    </row>
    <row r="11" spans="2:12" ht="30" customHeight="1" x14ac:dyDescent="0.25">
      <c r="B11" s="1" t="s">
        <v>5</v>
      </c>
      <c r="C11" s="3">
        <v>1</v>
      </c>
      <c r="D11" s="6">
        <v>0.25</v>
      </c>
      <c r="E11" s="3">
        <f>D11*$F$4</f>
        <v>75</v>
      </c>
      <c r="F11" s="3">
        <f t="shared" si="1"/>
        <v>75</v>
      </c>
      <c r="G11" s="6">
        <v>0.9</v>
      </c>
      <c r="H11" s="3">
        <f t="shared" si="2"/>
        <v>67.5</v>
      </c>
    </row>
    <row r="12" spans="2:12" ht="30" customHeight="1" x14ac:dyDescent="0.25"/>
    <row r="13" spans="2:12" ht="30" customHeight="1" x14ac:dyDescent="0.25">
      <c r="B13" s="2" t="s">
        <v>22</v>
      </c>
      <c r="F13" s="7">
        <f>SUM(F7:F12)</f>
        <v>1125</v>
      </c>
      <c r="G13" s="2"/>
      <c r="H13" s="7">
        <f>SUM(H7:H12)</f>
        <v>937.5</v>
      </c>
    </row>
    <row r="14" spans="2:12" ht="30" customHeight="1" x14ac:dyDescent="0.25"/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"/>
  <sheetViews>
    <sheetView workbookViewId="0"/>
  </sheetViews>
  <sheetFormatPr defaultRowHeight="15" x14ac:dyDescent="0.25"/>
  <cols>
    <col min="1" max="1" width="9.140625" style="1"/>
    <col min="2" max="2" width="27.85546875" style="1" customWidth="1"/>
    <col min="3" max="9" width="13.7109375" style="1" customWidth="1"/>
    <col min="10" max="13" width="11.7109375" style="1" customWidth="1"/>
    <col min="14" max="16384" width="9.140625" style="1"/>
  </cols>
  <sheetData>
    <row r="2" spans="2:12" x14ac:dyDescent="0.25">
      <c r="B2" s="1" t="s">
        <v>1</v>
      </c>
      <c r="C2" s="3">
        <v>450</v>
      </c>
      <c r="E2" s="1" t="s">
        <v>8</v>
      </c>
      <c r="F2" s="3">
        <v>16</v>
      </c>
      <c r="H2" s="1" t="s">
        <v>12</v>
      </c>
      <c r="I2" s="3">
        <v>150</v>
      </c>
      <c r="L2" s="6"/>
    </row>
    <row r="3" spans="2:12" ht="15" customHeight="1" x14ac:dyDescent="0.25">
      <c r="B3" s="1" t="s">
        <v>2</v>
      </c>
      <c r="C3" s="3">
        <f>5*7</f>
        <v>35</v>
      </c>
      <c r="E3" s="1" t="s">
        <v>7</v>
      </c>
      <c r="F3" s="3">
        <v>75</v>
      </c>
      <c r="H3" s="1" t="s">
        <v>11</v>
      </c>
      <c r="I3" s="3">
        <v>150</v>
      </c>
    </row>
    <row r="4" spans="2:12" ht="15" customHeight="1" x14ac:dyDescent="0.25">
      <c r="B4" s="2" t="s">
        <v>3</v>
      </c>
      <c r="C4" s="8">
        <f>C2-C3</f>
        <v>415</v>
      </c>
      <c r="E4" s="1" t="s">
        <v>6</v>
      </c>
      <c r="F4" s="3">
        <v>300</v>
      </c>
      <c r="H4" s="1" t="s">
        <v>9</v>
      </c>
      <c r="I4" s="3">
        <v>7</v>
      </c>
    </row>
    <row r="6" spans="2:12" ht="30" customHeight="1" x14ac:dyDescent="0.25">
      <c r="B6" s="4" t="s">
        <v>0</v>
      </c>
      <c r="C6" s="4" t="s">
        <v>10</v>
      </c>
      <c r="D6" s="4" t="s">
        <v>13</v>
      </c>
      <c r="E6" s="4" t="s">
        <v>15</v>
      </c>
      <c r="F6" s="4" t="s">
        <v>14</v>
      </c>
      <c r="G6" s="4" t="s">
        <v>16</v>
      </c>
      <c r="H6" s="4" t="s">
        <v>17</v>
      </c>
      <c r="I6" s="5"/>
    </row>
    <row r="7" spans="2:12" ht="30" customHeight="1" x14ac:dyDescent="0.25">
      <c r="B7" s="1" t="s">
        <v>20</v>
      </c>
      <c r="C7" s="3">
        <v>0</v>
      </c>
      <c r="D7" s="6">
        <v>0.5</v>
      </c>
      <c r="E7" s="3">
        <f>D7*$F$4</f>
        <v>150</v>
      </c>
      <c r="F7" s="3">
        <f>C7*E7</f>
        <v>0</v>
      </c>
      <c r="G7" s="6">
        <v>0</v>
      </c>
      <c r="H7" s="3">
        <f>F7*G7</f>
        <v>0</v>
      </c>
    </row>
    <row r="8" spans="2:12" ht="30" customHeight="1" x14ac:dyDescent="0.25">
      <c r="B8" s="1" t="s">
        <v>19</v>
      </c>
      <c r="C8" s="3">
        <v>1</v>
      </c>
      <c r="D8" s="6">
        <v>1</v>
      </c>
      <c r="E8" s="3">
        <f t="shared" ref="E8:E11" si="0">D8*$F$4</f>
        <v>300</v>
      </c>
      <c r="F8" s="3">
        <f t="shared" ref="F8:F12" si="1">C8*E8</f>
        <v>300</v>
      </c>
      <c r="G8" s="6">
        <v>0.3</v>
      </c>
      <c r="H8" s="3">
        <f t="shared" ref="H8:H12" si="2">F8*G8</f>
        <v>90</v>
      </c>
    </row>
    <row r="9" spans="2:12" ht="30" customHeight="1" x14ac:dyDescent="0.25">
      <c r="B9" s="1" t="s">
        <v>23</v>
      </c>
      <c r="C9" s="3">
        <v>1</v>
      </c>
      <c r="D9" s="6">
        <v>1</v>
      </c>
      <c r="E9" s="3">
        <f t="shared" ref="E9" si="3">D9*$F$4</f>
        <v>300</v>
      </c>
      <c r="F9" s="3">
        <f t="shared" ref="F9" si="4">C9*E9</f>
        <v>300</v>
      </c>
      <c r="G9" s="6">
        <v>0.3</v>
      </c>
      <c r="H9" s="3">
        <f t="shared" ref="H9" si="5">F9*G9</f>
        <v>90</v>
      </c>
    </row>
    <row r="10" spans="2:12" ht="30" customHeight="1" x14ac:dyDescent="0.25">
      <c r="B10" s="1" t="s">
        <v>21</v>
      </c>
      <c r="C10" s="3">
        <v>2</v>
      </c>
      <c r="D10" s="6">
        <v>0.5</v>
      </c>
      <c r="E10" s="3">
        <f t="shared" si="0"/>
        <v>150</v>
      </c>
      <c r="F10" s="3">
        <f t="shared" si="1"/>
        <v>300</v>
      </c>
      <c r="G10" s="6">
        <v>0.3</v>
      </c>
      <c r="H10" s="3">
        <f t="shared" si="2"/>
        <v>90</v>
      </c>
    </row>
    <row r="11" spans="2:12" ht="30" customHeight="1" x14ac:dyDescent="0.25">
      <c r="B11" s="1" t="s">
        <v>4</v>
      </c>
      <c r="C11" s="3">
        <v>2</v>
      </c>
      <c r="D11" s="6">
        <v>0.5</v>
      </c>
      <c r="E11" s="3">
        <f t="shared" si="0"/>
        <v>150</v>
      </c>
      <c r="F11" s="3">
        <f t="shared" si="1"/>
        <v>300</v>
      </c>
      <c r="G11" s="6">
        <v>0.3</v>
      </c>
      <c r="H11" s="3">
        <f t="shared" si="2"/>
        <v>90</v>
      </c>
    </row>
    <row r="12" spans="2:12" ht="30" customHeight="1" x14ac:dyDescent="0.25">
      <c r="B12" s="1" t="s">
        <v>5</v>
      </c>
      <c r="C12" s="3">
        <v>1</v>
      </c>
      <c r="D12" s="6">
        <v>0.25</v>
      </c>
      <c r="E12" s="3">
        <f>D12*$F$4</f>
        <v>75</v>
      </c>
      <c r="F12" s="3">
        <f t="shared" si="1"/>
        <v>75</v>
      </c>
      <c r="G12" s="6">
        <v>0.3</v>
      </c>
      <c r="H12" s="3">
        <f t="shared" si="2"/>
        <v>22.5</v>
      </c>
    </row>
    <row r="13" spans="2:12" ht="30" customHeight="1" x14ac:dyDescent="0.25"/>
    <row r="14" spans="2:12" ht="30" customHeight="1" x14ac:dyDescent="0.25">
      <c r="B14" s="2" t="s">
        <v>22</v>
      </c>
      <c r="F14" s="7">
        <f>SUM(F7:F13)</f>
        <v>1275</v>
      </c>
      <c r="G14" s="2"/>
      <c r="H14" s="7">
        <f>SUM(H7:H13)</f>
        <v>382.5</v>
      </c>
    </row>
    <row r="15" spans="2:12" ht="30" customHeight="1" x14ac:dyDescent="0.25"/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workbookViewId="0"/>
  </sheetViews>
  <sheetFormatPr defaultRowHeight="15" x14ac:dyDescent="0.25"/>
  <cols>
    <col min="1" max="1" width="9.140625" style="1"/>
    <col min="2" max="2" width="27.85546875" style="1" customWidth="1"/>
    <col min="3" max="9" width="13.7109375" style="1" customWidth="1"/>
    <col min="10" max="13" width="11.7109375" style="1" customWidth="1"/>
    <col min="14" max="16384" width="9.140625" style="1"/>
  </cols>
  <sheetData>
    <row r="2" spans="2:12" x14ac:dyDescent="0.25">
      <c r="B2" s="1" t="s">
        <v>1</v>
      </c>
      <c r="C2" s="3">
        <v>1000</v>
      </c>
      <c r="E2" s="1" t="s">
        <v>8</v>
      </c>
      <c r="F2" s="3">
        <v>16</v>
      </c>
      <c r="H2" s="1" t="s">
        <v>12</v>
      </c>
      <c r="I2" s="3">
        <v>150</v>
      </c>
      <c r="L2" s="6"/>
    </row>
    <row r="3" spans="2:12" ht="15" customHeight="1" x14ac:dyDescent="0.25">
      <c r="B3" s="1" t="s">
        <v>2</v>
      </c>
      <c r="C3" s="3">
        <f>7*7</f>
        <v>49</v>
      </c>
      <c r="E3" s="1" t="s">
        <v>7</v>
      </c>
      <c r="F3" s="3">
        <v>75</v>
      </c>
      <c r="H3" s="1" t="s">
        <v>11</v>
      </c>
      <c r="I3" s="3">
        <v>150</v>
      </c>
    </row>
    <row r="4" spans="2:12" ht="15" customHeight="1" x14ac:dyDescent="0.25">
      <c r="B4" s="2" t="s">
        <v>3</v>
      </c>
      <c r="C4" s="8">
        <f>C2-C3</f>
        <v>951</v>
      </c>
      <c r="E4" s="1" t="s">
        <v>6</v>
      </c>
      <c r="F4" s="3">
        <v>300</v>
      </c>
      <c r="H4" s="1" t="s">
        <v>9</v>
      </c>
      <c r="I4" s="3">
        <v>7</v>
      </c>
    </row>
    <row r="6" spans="2:12" ht="30" customHeight="1" x14ac:dyDescent="0.25">
      <c r="B6" s="4" t="s">
        <v>0</v>
      </c>
      <c r="C6" s="4" t="s">
        <v>10</v>
      </c>
      <c r="D6" s="4" t="s">
        <v>13</v>
      </c>
      <c r="E6" s="4" t="s">
        <v>15</v>
      </c>
      <c r="F6" s="4" t="s">
        <v>14</v>
      </c>
      <c r="G6" s="4" t="s">
        <v>16</v>
      </c>
      <c r="H6" s="4" t="s">
        <v>17</v>
      </c>
      <c r="I6" s="5"/>
    </row>
    <row r="7" spans="2:12" ht="30" customHeight="1" x14ac:dyDescent="0.25">
      <c r="B7" s="1" t="s">
        <v>20</v>
      </c>
      <c r="C7" s="3">
        <v>1</v>
      </c>
      <c r="D7" s="6">
        <v>0.5</v>
      </c>
      <c r="E7" s="3">
        <f>D7*$F$4</f>
        <v>150</v>
      </c>
      <c r="F7" s="3">
        <f>C7*E7</f>
        <v>150</v>
      </c>
      <c r="G7" s="6">
        <v>0.8</v>
      </c>
      <c r="H7" s="3">
        <f>F7*G7</f>
        <v>120</v>
      </c>
    </row>
    <row r="8" spans="2:12" ht="30" customHeight="1" x14ac:dyDescent="0.25">
      <c r="B8" s="1" t="s">
        <v>19</v>
      </c>
      <c r="C8" s="3">
        <v>1</v>
      </c>
      <c r="D8" s="6">
        <v>0.5</v>
      </c>
      <c r="E8" s="3">
        <f t="shared" ref="E8:E10" si="0">D8*$F$4</f>
        <v>150</v>
      </c>
      <c r="F8" s="3">
        <f t="shared" ref="F8:F11" si="1">C8*E8</f>
        <v>150</v>
      </c>
      <c r="G8" s="6">
        <v>0.8</v>
      </c>
      <c r="H8" s="3">
        <f t="shared" ref="H8:H11" si="2">F8*G8</f>
        <v>120</v>
      </c>
    </row>
    <row r="9" spans="2:12" ht="30" customHeight="1" x14ac:dyDescent="0.25">
      <c r="B9" s="1" t="s">
        <v>21</v>
      </c>
      <c r="C9" s="3">
        <v>2</v>
      </c>
      <c r="D9" s="6">
        <v>0.5</v>
      </c>
      <c r="E9" s="3">
        <f t="shared" si="0"/>
        <v>150</v>
      </c>
      <c r="F9" s="3">
        <f t="shared" si="1"/>
        <v>300</v>
      </c>
      <c r="G9" s="6">
        <v>0.8</v>
      </c>
      <c r="H9" s="3">
        <f t="shared" si="2"/>
        <v>240</v>
      </c>
    </row>
    <row r="10" spans="2:12" ht="30" customHeight="1" x14ac:dyDescent="0.25">
      <c r="B10" s="1" t="s">
        <v>4</v>
      </c>
      <c r="C10" s="3">
        <v>2</v>
      </c>
      <c r="D10" s="6">
        <v>0.5</v>
      </c>
      <c r="E10" s="3">
        <f t="shared" si="0"/>
        <v>150</v>
      </c>
      <c r="F10" s="3">
        <f t="shared" si="1"/>
        <v>300</v>
      </c>
      <c r="G10" s="6">
        <v>0.9</v>
      </c>
      <c r="H10" s="3">
        <f t="shared" si="2"/>
        <v>270</v>
      </c>
    </row>
    <row r="11" spans="2:12" ht="30" customHeight="1" x14ac:dyDescent="0.25">
      <c r="B11" s="1" t="s">
        <v>5</v>
      </c>
      <c r="C11" s="3">
        <v>1</v>
      </c>
      <c r="D11" s="6">
        <v>0.25</v>
      </c>
      <c r="E11" s="3">
        <f>D11*$F$4</f>
        <v>75</v>
      </c>
      <c r="F11" s="3">
        <f t="shared" si="1"/>
        <v>75</v>
      </c>
      <c r="G11" s="6">
        <v>0.9</v>
      </c>
      <c r="H11" s="3">
        <f t="shared" si="2"/>
        <v>67.5</v>
      </c>
    </row>
    <row r="12" spans="2:12" ht="30" customHeight="1" x14ac:dyDescent="0.25"/>
    <row r="13" spans="2:12" ht="30" customHeight="1" x14ac:dyDescent="0.25">
      <c r="B13" s="2" t="s">
        <v>22</v>
      </c>
      <c r="F13" s="7">
        <f>SUM(F7:F12)</f>
        <v>975</v>
      </c>
      <c r="G13" s="2"/>
      <c r="H13" s="7">
        <f>SUM(H7:H12)</f>
        <v>817.5</v>
      </c>
    </row>
    <row r="14" spans="2:12" ht="30" customHeight="1" x14ac:dyDescent="0.25"/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workbookViewId="0"/>
  </sheetViews>
  <sheetFormatPr defaultRowHeight="15" x14ac:dyDescent="0.25"/>
  <cols>
    <col min="1" max="1" width="9.140625" style="1"/>
    <col min="2" max="2" width="27.85546875" style="1" customWidth="1"/>
    <col min="3" max="9" width="13.7109375" style="1" customWidth="1"/>
    <col min="10" max="13" width="11.7109375" style="1" customWidth="1"/>
    <col min="14" max="16384" width="9.140625" style="1"/>
  </cols>
  <sheetData>
    <row r="2" spans="2:12" x14ac:dyDescent="0.25">
      <c r="B2" s="1" t="s">
        <v>1</v>
      </c>
      <c r="C2" s="3">
        <v>1000</v>
      </c>
      <c r="E2" s="1" t="s">
        <v>8</v>
      </c>
      <c r="F2" s="3">
        <v>16</v>
      </c>
      <c r="H2" s="1" t="s">
        <v>12</v>
      </c>
      <c r="I2" s="3">
        <v>150</v>
      </c>
      <c r="L2" s="6"/>
    </row>
    <row r="3" spans="2:12" ht="15" customHeight="1" x14ac:dyDescent="0.25">
      <c r="B3" s="1" t="s">
        <v>2</v>
      </c>
      <c r="C3" s="3">
        <f>9*7</f>
        <v>63</v>
      </c>
      <c r="E3" s="1" t="s">
        <v>7</v>
      </c>
      <c r="F3" s="3">
        <v>75</v>
      </c>
      <c r="H3" s="1" t="s">
        <v>11</v>
      </c>
      <c r="I3" s="3">
        <v>150</v>
      </c>
    </row>
    <row r="4" spans="2:12" ht="15" customHeight="1" x14ac:dyDescent="0.25">
      <c r="B4" s="2" t="s">
        <v>3</v>
      </c>
      <c r="C4" s="8">
        <f>C2-C3</f>
        <v>937</v>
      </c>
      <c r="E4" s="1" t="s">
        <v>6</v>
      </c>
      <c r="F4" s="3">
        <v>300</v>
      </c>
      <c r="H4" s="1" t="s">
        <v>9</v>
      </c>
      <c r="I4" s="3">
        <v>7</v>
      </c>
    </row>
    <row r="6" spans="2:12" ht="30" customHeight="1" x14ac:dyDescent="0.25">
      <c r="B6" s="4" t="s">
        <v>0</v>
      </c>
      <c r="C6" s="4" t="s">
        <v>10</v>
      </c>
      <c r="D6" s="4" t="s">
        <v>13</v>
      </c>
      <c r="E6" s="4" t="s">
        <v>15</v>
      </c>
      <c r="F6" s="4" t="s">
        <v>14</v>
      </c>
      <c r="G6" s="4" t="s">
        <v>16</v>
      </c>
      <c r="H6" s="4" t="s">
        <v>17</v>
      </c>
      <c r="I6" s="5"/>
    </row>
    <row r="7" spans="2:12" ht="30" customHeight="1" x14ac:dyDescent="0.25">
      <c r="B7" s="1" t="s">
        <v>20</v>
      </c>
      <c r="C7" s="3">
        <v>1</v>
      </c>
      <c r="D7" s="6">
        <v>1</v>
      </c>
      <c r="E7" s="3">
        <f>D7*$F$4</f>
        <v>300</v>
      </c>
      <c r="F7" s="3">
        <f>C7*E7</f>
        <v>300</v>
      </c>
      <c r="G7" s="6">
        <v>0.8</v>
      </c>
      <c r="H7" s="3">
        <f>F7*G7</f>
        <v>240</v>
      </c>
    </row>
    <row r="8" spans="2:12" ht="30" customHeight="1" x14ac:dyDescent="0.25">
      <c r="B8" s="1" t="s">
        <v>19</v>
      </c>
      <c r="C8" s="3">
        <v>1</v>
      </c>
      <c r="D8" s="6">
        <v>1</v>
      </c>
      <c r="E8" s="3">
        <f t="shared" ref="E8:E10" si="0">D8*$F$4</f>
        <v>300</v>
      </c>
      <c r="F8" s="3">
        <f t="shared" ref="F8:F11" si="1">C8*E8</f>
        <v>300</v>
      </c>
      <c r="G8" s="6">
        <v>0.8</v>
      </c>
      <c r="H8" s="3">
        <f t="shared" ref="H8:H11" si="2">F8*G8</f>
        <v>240</v>
      </c>
    </row>
    <row r="9" spans="2:12" ht="30" customHeight="1" x14ac:dyDescent="0.25">
      <c r="B9" s="1" t="s">
        <v>21</v>
      </c>
      <c r="C9" s="3">
        <v>0</v>
      </c>
      <c r="D9" s="6">
        <v>1</v>
      </c>
      <c r="E9" s="3">
        <f t="shared" si="0"/>
        <v>300</v>
      </c>
      <c r="F9" s="3">
        <f t="shared" si="1"/>
        <v>0</v>
      </c>
      <c r="G9" s="6">
        <v>0.8</v>
      </c>
      <c r="H9" s="3">
        <f t="shared" si="2"/>
        <v>0</v>
      </c>
    </row>
    <row r="10" spans="2:12" ht="30" customHeight="1" x14ac:dyDescent="0.25">
      <c r="B10" s="1" t="s">
        <v>4</v>
      </c>
      <c r="C10" s="3">
        <v>1</v>
      </c>
      <c r="D10" s="6">
        <v>1</v>
      </c>
      <c r="E10" s="3">
        <f t="shared" si="0"/>
        <v>300</v>
      </c>
      <c r="F10" s="3">
        <f t="shared" si="1"/>
        <v>300</v>
      </c>
      <c r="G10" s="6">
        <v>0.9</v>
      </c>
      <c r="H10" s="3">
        <f t="shared" si="2"/>
        <v>270</v>
      </c>
    </row>
    <row r="11" spans="2:12" ht="30" customHeight="1" x14ac:dyDescent="0.25">
      <c r="B11" s="1" t="s">
        <v>5</v>
      </c>
      <c r="C11" s="3">
        <v>1</v>
      </c>
      <c r="D11" s="6">
        <v>0.25</v>
      </c>
      <c r="E11" s="3">
        <f>D11*$F$4</f>
        <v>75</v>
      </c>
      <c r="F11" s="3">
        <f t="shared" si="1"/>
        <v>75</v>
      </c>
      <c r="G11" s="6">
        <v>0.9</v>
      </c>
      <c r="H11" s="3">
        <f t="shared" si="2"/>
        <v>67.5</v>
      </c>
    </row>
    <row r="12" spans="2:12" ht="30" customHeight="1" x14ac:dyDescent="0.25"/>
    <row r="13" spans="2:12" ht="30" customHeight="1" x14ac:dyDescent="0.25">
      <c r="B13" s="2" t="s">
        <v>22</v>
      </c>
      <c r="F13" s="7">
        <f>SUM(F7:F12)</f>
        <v>975</v>
      </c>
      <c r="G13" s="2"/>
      <c r="H13" s="7">
        <f>SUM(H7:H12)</f>
        <v>817.5</v>
      </c>
    </row>
    <row r="14" spans="2:12" ht="30" customHeight="1" x14ac:dyDescent="0.25"/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"/>
  <sheetViews>
    <sheetView workbookViewId="0"/>
  </sheetViews>
  <sheetFormatPr defaultRowHeight="15" x14ac:dyDescent="0.25"/>
  <cols>
    <col min="1" max="1" width="9.140625" style="1"/>
    <col min="2" max="2" width="27.85546875" style="1" customWidth="1"/>
    <col min="3" max="9" width="13.7109375" style="1" customWidth="1"/>
    <col min="10" max="13" width="11.7109375" style="1" customWidth="1"/>
    <col min="14" max="16384" width="9.140625" style="1"/>
  </cols>
  <sheetData>
    <row r="2" spans="2:12" x14ac:dyDescent="0.25">
      <c r="B2" s="1" t="s">
        <v>1</v>
      </c>
      <c r="C2" s="3">
        <v>1000</v>
      </c>
      <c r="E2" s="1" t="s">
        <v>8</v>
      </c>
      <c r="F2" s="3">
        <v>16</v>
      </c>
      <c r="H2" s="1" t="s">
        <v>12</v>
      </c>
      <c r="I2" s="3">
        <v>150</v>
      </c>
      <c r="L2" s="6"/>
    </row>
    <row r="3" spans="2:12" ht="15" customHeight="1" x14ac:dyDescent="0.25">
      <c r="B3" s="1" t="s">
        <v>2</v>
      </c>
      <c r="C3" s="3">
        <f>8*7</f>
        <v>56</v>
      </c>
      <c r="E3" s="1" t="s">
        <v>7</v>
      </c>
      <c r="F3" s="3">
        <v>75</v>
      </c>
      <c r="H3" s="1" t="s">
        <v>11</v>
      </c>
      <c r="I3" s="3">
        <v>150</v>
      </c>
    </row>
    <row r="4" spans="2:12" ht="15" customHeight="1" x14ac:dyDescent="0.25">
      <c r="B4" s="2" t="s">
        <v>3</v>
      </c>
      <c r="C4" s="8">
        <f>C2-C3</f>
        <v>944</v>
      </c>
      <c r="E4" s="1" t="s">
        <v>6</v>
      </c>
      <c r="F4" s="3">
        <v>300</v>
      </c>
      <c r="H4" s="1" t="s">
        <v>9</v>
      </c>
      <c r="I4" s="3">
        <v>7</v>
      </c>
    </row>
    <row r="6" spans="2:12" ht="30" customHeight="1" x14ac:dyDescent="0.25">
      <c r="B6" s="4" t="s">
        <v>0</v>
      </c>
      <c r="C6" s="4" t="s">
        <v>10</v>
      </c>
      <c r="D6" s="4" t="s">
        <v>13</v>
      </c>
      <c r="E6" s="4" t="s">
        <v>15</v>
      </c>
      <c r="F6" s="4" t="s">
        <v>14</v>
      </c>
      <c r="G6" s="4" t="s">
        <v>16</v>
      </c>
      <c r="H6" s="4" t="s">
        <v>17</v>
      </c>
      <c r="I6" s="5"/>
    </row>
    <row r="7" spans="2:12" ht="30" customHeight="1" x14ac:dyDescent="0.25">
      <c r="B7" s="1" t="s">
        <v>20</v>
      </c>
      <c r="C7" s="3">
        <v>1</v>
      </c>
      <c r="D7" s="6">
        <v>0.5</v>
      </c>
      <c r="E7" s="3">
        <f>D7*$F$4</f>
        <v>150</v>
      </c>
      <c r="F7" s="3">
        <f>C7*E7</f>
        <v>150</v>
      </c>
      <c r="G7" s="6">
        <v>0.8</v>
      </c>
      <c r="H7" s="3">
        <f>F7*G7</f>
        <v>120</v>
      </c>
    </row>
    <row r="8" spans="2:12" ht="30" customHeight="1" x14ac:dyDescent="0.25">
      <c r="B8" s="1" t="s">
        <v>19</v>
      </c>
      <c r="C8" s="3">
        <v>1</v>
      </c>
      <c r="D8" s="6">
        <v>1</v>
      </c>
      <c r="E8" s="3">
        <f t="shared" ref="E8:E11" si="0">D8*$F$4</f>
        <v>300</v>
      </c>
      <c r="F8" s="3">
        <f t="shared" ref="F8:F12" si="1">C8*E8</f>
        <v>300</v>
      </c>
      <c r="G8" s="6">
        <v>0.8</v>
      </c>
      <c r="H8" s="3">
        <f t="shared" ref="H8:H12" si="2">F8*G8</f>
        <v>240</v>
      </c>
    </row>
    <row r="9" spans="2:12" ht="30" customHeight="1" x14ac:dyDescent="0.25">
      <c r="B9" s="1" t="s">
        <v>21</v>
      </c>
      <c r="C9" s="3">
        <v>1</v>
      </c>
      <c r="D9" s="6">
        <v>0.5</v>
      </c>
      <c r="E9" s="3">
        <f t="shared" si="0"/>
        <v>150</v>
      </c>
      <c r="F9" s="3">
        <f t="shared" si="1"/>
        <v>150</v>
      </c>
      <c r="G9" s="6">
        <v>0.8</v>
      </c>
      <c r="H9" s="3">
        <f t="shared" si="2"/>
        <v>120</v>
      </c>
    </row>
    <row r="10" spans="2:12" ht="30" customHeight="1" x14ac:dyDescent="0.25">
      <c r="B10" s="1" t="s">
        <v>4</v>
      </c>
      <c r="C10" s="3">
        <v>1</v>
      </c>
      <c r="D10" s="6">
        <v>0.5</v>
      </c>
      <c r="E10" s="3">
        <f t="shared" si="0"/>
        <v>150</v>
      </c>
      <c r="F10" s="3">
        <f t="shared" si="1"/>
        <v>150</v>
      </c>
      <c r="G10" s="6">
        <v>0.9</v>
      </c>
      <c r="H10" s="3">
        <f t="shared" si="2"/>
        <v>135</v>
      </c>
    </row>
    <row r="11" spans="2:12" ht="30" customHeight="1" x14ac:dyDescent="0.25">
      <c r="B11" s="1" t="s">
        <v>18</v>
      </c>
      <c r="C11" s="3">
        <v>1</v>
      </c>
      <c r="D11" s="6">
        <v>0.25</v>
      </c>
      <c r="E11" s="3">
        <f t="shared" si="0"/>
        <v>75</v>
      </c>
      <c r="F11" s="3">
        <f t="shared" si="1"/>
        <v>75</v>
      </c>
      <c r="G11" s="6">
        <v>0.9</v>
      </c>
      <c r="H11" s="3">
        <f t="shared" si="2"/>
        <v>67.5</v>
      </c>
    </row>
    <row r="12" spans="2:12" ht="30" customHeight="1" x14ac:dyDescent="0.25">
      <c r="B12" s="1" t="s">
        <v>5</v>
      </c>
      <c r="C12" s="3">
        <v>1</v>
      </c>
      <c r="D12" s="6">
        <v>0.5</v>
      </c>
      <c r="E12" s="3">
        <f>D12*$F$4</f>
        <v>150</v>
      </c>
      <c r="F12" s="3">
        <f t="shared" si="1"/>
        <v>150</v>
      </c>
      <c r="G12" s="6">
        <v>0.9</v>
      </c>
      <c r="H12" s="3">
        <f t="shared" si="2"/>
        <v>135</v>
      </c>
    </row>
    <row r="13" spans="2:12" ht="30" customHeight="1" x14ac:dyDescent="0.25"/>
    <row r="14" spans="2:12" ht="30" customHeight="1" x14ac:dyDescent="0.25">
      <c r="B14" s="2" t="s">
        <v>22</v>
      </c>
      <c r="F14" s="7">
        <f>SUM(F7:F13)</f>
        <v>975</v>
      </c>
      <c r="G14" s="2"/>
      <c r="H14" s="7">
        <f>SUM(H7:H13)</f>
        <v>817.5</v>
      </c>
    </row>
    <row r="15" spans="2:12" ht="30" customHeight="1" x14ac:dyDescent="0.25"/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6m 50% 1m 100% 1125-938</vt:lpstr>
      <vt:lpstr>cloro 6m...</vt:lpstr>
      <vt:lpstr>6m 50% 975-818</vt:lpstr>
      <vt:lpstr>3m 100% 975-818</vt:lpstr>
      <vt:lpstr>4m 50% 1m 100% 975-818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Fermin Reygadas</dc:creator>
  <cp:lastModifiedBy>Fermin Reygadas</cp:lastModifiedBy>
  <dcterms:created xsi:type="dcterms:W3CDTF">2015-11-07T14:39:17Z</dcterms:created>
  <dcterms:modified xsi:type="dcterms:W3CDTF">2015-11-08T18:03:14Z</dcterms:modified>
</cp:coreProperties>
</file>